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4" sheetId="1" r:id="rId1"/>
  </sheets>
  <externalReferences>
    <externalReference r:id="rId2"/>
  </externalReferences>
  <definedNames>
    <definedName name="Z_6E36EA37_049E_4FAE_B719_2847CD16F858_.wvu.Cols" localSheetId="0" hidden="1">'Дубовская 14'!#REF!,'Дубовская 14'!#REF!</definedName>
    <definedName name="Z_6E36EA37_049E_4FAE_B719_2847CD16F858_.wvu.Rows" localSheetId="0" hidden="1">'Дубовская 14'!$42:$45</definedName>
    <definedName name="Z_73C0D023_21BD_4441_8EFA_957546C15799_.wvu.Cols" localSheetId="0" hidden="1">'Дубовская 14'!#REF!,'Дубовская 14'!#REF!</definedName>
    <definedName name="Z_73C0D023_21BD_4441_8EFA_957546C15799_.wvu.Rows" localSheetId="0" hidden="1">'Дубовская 14'!$42:$45</definedName>
    <definedName name="_xlnm.Print_Area" localSheetId="0">'Дубовская 14'!$A$1:$G$60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<sst xmlns="http://schemas.openxmlformats.org/spreadsheetml/2006/main" count="62" uniqueCount="53">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</sst>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3">
          <cell r="W203">
            <v>35304.802389823264</v>
          </cell>
          <cell r="X203">
            <v>6992.5819748765489</v>
          </cell>
          <cell r="Y203">
            <v>41194.561600000008</v>
          </cell>
          <cell r="AA203">
            <v>0</v>
          </cell>
          <cell r="AB203">
            <v>4532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Y203">
            <v>117163.86851703291</v>
          </cell>
          <cell r="BB203">
            <v>0</v>
          </cell>
          <cell r="BC203">
            <v>0</v>
          </cell>
          <cell r="CN203">
            <v>13134.77206800601</v>
          </cell>
          <cell r="CO203">
            <v>2692.0553261976247</v>
          </cell>
          <cell r="CP203">
            <v>3151.0275000000001</v>
          </cell>
          <cell r="DB203">
            <v>0</v>
          </cell>
          <cell r="DG203">
            <v>11218.634149412192</v>
          </cell>
          <cell r="DU203">
            <v>61989.43972442369</v>
          </cell>
          <cell r="DV203">
            <v>13173.454112038529</v>
          </cell>
          <cell r="DW203">
            <v>10573.042700000002</v>
          </cell>
          <cell r="EK203">
            <v>0</v>
          </cell>
          <cell r="EQ203">
            <v>57153.773307226969</v>
          </cell>
          <cell r="FB203">
            <v>70439.785419279491</v>
          </cell>
          <cell r="FC203">
            <v>14405.244333683237</v>
          </cell>
          <cell r="FD203">
            <v>1546.2792000000002</v>
          </cell>
          <cell r="FL203">
            <v>0</v>
          </cell>
          <cell r="FS203">
            <v>56642.625168126964</v>
          </cell>
          <cell r="FX203">
            <v>45868.137096047416</v>
          </cell>
          <cell r="FY203">
            <v>9351.1067001378451</v>
          </cell>
          <cell r="FZ203">
            <v>0</v>
          </cell>
          <cell r="GG203">
            <v>12064.8048</v>
          </cell>
          <cell r="GL203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2124507.2999999998</v>
      </c>
      <c r="F9" s="16">
        <f t="shared" ref="F9:G9" si="0">SUM(F10:F14)</f>
        <v>2053137.2399999998</v>
      </c>
      <c r="G9" s="16">
        <f t="shared" si="0"/>
        <v>401679.19</v>
      </c>
    </row>
    <row r="10" spans="1:7" ht="13.2" customHeight="1" x14ac:dyDescent="0.3">
      <c r="A10" s="73" t="s">
        <v>9</v>
      </c>
      <c r="B10" s="74"/>
      <c r="C10" s="74"/>
      <c r="D10" s="75"/>
      <c r="E10" s="17">
        <v>763284.07</v>
      </c>
      <c r="F10" s="17">
        <v>713491.79</v>
      </c>
      <c r="G10" s="18">
        <v>185526.28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583990.79</v>
      </c>
      <c r="F11" s="17">
        <v>545556.81999999995</v>
      </c>
      <c r="G11" s="18">
        <v>94038.14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143866.5</v>
      </c>
      <c r="F12" s="17">
        <v>143101.60999999999</v>
      </c>
      <c r="G12" s="18">
        <v>23931.5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162494.65</v>
      </c>
      <c r="F13" s="17">
        <v>162481.04</v>
      </c>
      <c r="G13" s="18">
        <v>26184.080000000002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470871.29</v>
      </c>
      <c r="F14" s="17">
        <v>488505.98</v>
      </c>
      <c r="G14" s="18">
        <v>71999.19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825131.79</v>
      </c>
      <c r="F15" s="16">
        <f t="shared" ref="F15:G15" si="1">SUM(F16:F19)</f>
        <v>802373.49</v>
      </c>
      <c r="G15" s="16">
        <f t="shared" si="1"/>
        <v>125444.81000000001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772596.09</v>
      </c>
      <c r="F16" s="17">
        <v>751865.32</v>
      </c>
      <c r="G16" s="18">
        <v>118384.07</v>
      </c>
    </row>
    <row r="17" spans="1:13" ht="15.6" x14ac:dyDescent="0.3">
      <c r="A17" s="66" t="s">
        <v>44</v>
      </c>
      <c r="B17" s="66"/>
      <c r="C17" s="66"/>
      <c r="D17" s="66"/>
      <c r="E17" s="17">
        <v>2587.56</v>
      </c>
      <c r="F17" s="17">
        <v>2475.37</v>
      </c>
      <c r="G17" s="18">
        <v>362.53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49948.14</v>
      </c>
      <c r="F19" s="17">
        <v>48032.800000000003</v>
      </c>
      <c r="G19" s="18">
        <v>6698.21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-212735.18345662567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205187.81448173273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нар'!W203</f>
        <v>35304.802389823264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нар'!X203</f>
        <v>6992.5819748765489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нар'!Y203</f>
        <v>41194.561600000008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нар'!AA203+'[1]УК ВР декабрь нар'!AB203+'[1]УК ВР декабрь нар'!AC203+'[1]УК ВР декабрь нар'!AD203+'[1]УК ВР декабрь нар'!AE203+'[1]УК ВР декабрь нар'!AF203+'[1]УК ВР декабрь нар'!AG203+'[1]УК ВР декабрь нар'!AH203+'[1]УК ВР декабрь нар'!AJ203+'[1]УК ВР декабрь нар'!AL203+'[1]УК ВР декабрь нар'!AN203+'[1]УК ВР декабрь нар'!AO203+'[1]УК ВР декабрь нар'!AP203+'[1]УК ВР декабрь нар'!AQ203+'[1]УК ВР декабрь нар'!AR203+'[1]УК ВР декабрь нар'!AT203</f>
        <v>4532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нар'!AY203</f>
        <v>117163.86851703291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SUM(F34:F38)+22420.2</f>
        <v>195506.39888730505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нар'!CN203+'[1]УК ВР декабрь нар'!DU203</f>
        <v>75124.211792429705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нар'!CO203+'[1]УК ВР декабрь нар'!DV203</f>
        <v>15865.509438236153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нар'!CP203+'[1]УК ВР декабрь нар'!DW203</f>
        <v>13724.070200000002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нар'!AI203+'[1]УК ВР декабрь нар'!AJ203+'[1]УК ВР декабрь нар'!AS203+'[1]УК ВР декабрь нар'!BC203+'[1]УК ВР декабрь нар'!DB203+'[1]УК ВР декабрь нар'!EK203+'[1]УК ВР декабрь нар'!AM203</f>
        <v>0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нар'!DG203+'[1]УК ВР декабрь нар'!EQ203</f>
        <v>68372.407456639165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SUM(F40:F48)+98560.83</f>
        <v>338871.9061205457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нар'!FB203+'[1]УК ВР декабрь нар'!FX203</f>
        <v>116307.92251532691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нар'!FC203+'[1]УК ВР декабрь нар'!FY203</f>
        <v>23756.351033821084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нар'!FD203+'[1]УК ВР декабрь нар'!FZ203</f>
        <v>1546.2792000000002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нар'!GG203+'[1]УК ВР декабрь нар'!FL203+'[1]УК ВР декабрь нар'!BB203+'[1]УК ВР декабрь нар'!AK203</f>
        <v>12064.8048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нар'!FS203+'[1]УК ВР декабрь нар'!GL203</f>
        <v>86635.71857139768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739566.11948958342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142821.52000000002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78242.460000000006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64579.06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882387.63948958344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772596.09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751865.32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-322526.73294620914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14</vt:lpstr>
      <vt:lpstr>'Дубовская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2018-04-02T09:04:35Z</cp:lastPrinted>
  <dcterms:created xsi:type="dcterms:W3CDTF">2013-05-24T09:13:10Z</dcterms:created>
  <dcterms:modified xsi:type="dcterms:W3CDTF">2019-03-01T05:41:16Z</dcterms:modified>
</cp:coreProperties>
</file>